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328" windowHeight="9732" tabRatio="891" activeTab="2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P17" i="34"/>
  <c r="P16"/>
  <c r="R17" l="1"/>
  <c r="R16"/>
  <c r="O17"/>
  <c r="O16"/>
  <c r="N17"/>
  <c r="N16"/>
  <c r="P8"/>
  <c r="P7"/>
  <c r="O7"/>
  <c r="N8"/>
  <c r="N7"/>
  <c r="O8"/>
  <c r="C57" i="37" l="1"/>
  <c r="C56"/>
  <c r="C56" i="36"/>
  <c r="N56" i="37" l="1"/>
  <c r="M56"/>
  <c r="L56"/>
  <c r="K56"/>
  <c r="J56"/>
  <c r="I56"/>
  <c r="H56"/>
  <c r="G56"/>
  <c r="F56"/>
  <c r="E56"/>
  <c r="D56"/>
  <c r="D57" i="36"/>
  <c r="N56"/>
  <c r="M56"/>
  <c r="L56"/>
  <c r="K56"/>
  <c r="J56"/>
  <c r="I56"/>
  <c r="H56"/>
  <c r="G56"/>
  <c r="F56"/>
  <c r="E56"/>
  <c r="D56"/>
  <c r="C5" l="1"/>
  <c r="D5"/>
  <c r="D5" i="37"/>
  <c r="C5"/>
  <c r="E5"/>
  <c r="E5" i="36"/>
</calcChain>
</file>

<file path=xl/sharedStrings.xml><?xml version="1.0" encoding="utf-8"?>
<sst xmlns="http://schemas.openxmlformats.org/spreadsheetml/2006/main" count="133" uniqueCount="83">
  <si>
    <t>SNR [dB]</t>
  </si>
  <si>
    <t>AVE</t>
  </si>
  <si>
    <t>STD</t>
  </si>
  <si>
    <t>SPAN</t>
  </si>
  <si>
    <t>70% TP</t>
    <phoneticPr fontId="6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</si>
  <si>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</si>
  <si>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</si>
  <si>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</si>
  <si>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</si>
  <si>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</si>
  <si>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</si>
  <si>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70%MaxTP</t>
    <phoneticPr fontId="29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</si>
  <si>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</si>
  <si>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</si>
  <si>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</si>
  <si>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</si>
  <si>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</si>
  <si>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</si>
  <si>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</si>
  <si>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</si>
  <si>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</si>
  <si>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</si>
  <si>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</si>
  <si>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</si>
  <si>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</si>
  <si>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</si>
  <si>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</si>
  <si>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</si>
  <si>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</si>
  <si>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</si>
  <si>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</si>
  <si>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</si>
  <si>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</si>
  <si>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</si>
  <si>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</si>
  <si>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</si>
  <si>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</si>
  <si>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</si>
  <si>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</si>
  <si>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</si>
  <si>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</si>
  <si>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</si>
  <si>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</si>
  <si>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</si>
  <si>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</si>
  <si>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</si>
  <si>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</si>
  <si>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</si>
  <si>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</si>
  <si>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</si>
  <si>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</si>
  <si>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</si>
  <si>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</si>
  <si>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</si>
  <si>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</si>
  <si>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</si>
  <si>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</si>
  <si>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</si>
  <si>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Huawei          (R4-167598)</t>
    <phoneticPr fontId="29" type="noConversion"/>
  </si>
  <si>
    <t>Ericsson</t>
  </si>
  <si>
    <t>CATT</t>
    <phoneticPr fontId="3" type="noConversion"/>
  </si>
  <si>
    <t>Ericsson (R4-167920)</t>
    <phoneticPr fontId="29" type="noConversion"/>
  </si>
  <si>
    <t>CATT        (R4-167920)</t>
    <phoneticPr fontId="29" type="noConversion"/>
  </si>
  <si>
    <t>CATT           (R4-xxxx)</t>
    <phoneticPr fontId="29" type="noConversion"/>
  </si>
  <si>
    <t>CMCC          (R4-167427)</t>
    <phoneticPr fontId="29" type="noConversion"/>
  </si>
  <si>
    <t>Ericsson           (R4-xxxx)</t>
    <phoneticPr fontId="29" type="noConversion"/>
  </si>
  <si>
    <t>CMCC</t>
    <phoneticPr fontId="3" type="noConversion"/>
  </si>
  <si>
    <t>Intel</t>
  </si>
  <si>
    <t>Intel          (R4-1609107)</t>
  </si>
  <si>
    <t>LGE</t>
    <phoneticPr fontId="3" type="noConversion"/>
  </si>
  <si>
    <t>Qualcomm          (R4-1610407)</t>
  </si>
  <si>
    <t>LGE            (R4-1609815)</t>
    <phoneticPr fontId="29" type="noConversion"/>
  </si>
  <si>
    <t>LGE           (R4-1609815)</t>
    <phoneticPr fontId="29" type="noConversion"/>
  </si>
  <si>
    <t>CMCC          (R4-xxxx)</t>
    <phoneticPr fontId="29" type="noConversion"/>
  </si>
  <si>
    <t>STD of ideal reuslts</t>
    <phoneticPr fontId="3" type="noConversion"/>
  </si>
  <si>
    <t>requirements</t>
    <phoneticPr fontId="3" type="noConversion"/>
  </si>
  <si>
    <t>ZTE              (R4-1609745)</t>
    <phoneticPr fontId="29" type="noConversion"/>
  </si>
  <si>
    <t>ZTE               (R4-1609745)</t>
    <phoneticPr fontId="29" type="noConversion"/>
  </si>
  <si>
    <t>updated R4-1610681</t>
    <phoneticPr fontId="29" type="noConversion"/>
  </si>
  <si>
    <t>TSG RAN4 meeting #82</t>
    <phoneticPr fontId="29" type="noConversion"/>
  </si>
  <si>
    <t>Agenda item:7.29.4.1</t>
    <phoneticPr fontId="29" type="noConversion"/>
  </si>
  <si>
    <t>R4-1701132</t>
    <phoneticPr fontId="29" type="noConversion"/>
  </si>
  <si>
    <t>Title:collection of simulation results for UE enhancement.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</si>
</sst>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  <font>
      <b/>
      <sz val="11"/>
      <color rgb="FFFF0000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82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/>
    <xf numFmtId="0" fontId="44" fillId="26" borderId="0" xfId="0" applyFont="1" applyFill="1">
      <alignment vertical="center"/>
    </xf>
    <xf numFmtId="0" fontId="30" fillId="26" borderId="10" xfId="0" applyFont="1" applyFill="1" applyBorder="1" applyAlignment="1">
      <alignment horizontal="center" vertical="center"/>
    </xf>
    <xf numFmtId="176" fontId="32" fillId="26" borderId="10" xfId="0" applyNumberFormat="1" applyFont="1" applyFill="1" applyBorder="1" applyAlignment="1">
      <alignment horizontal="center" vertical="center" wrapText="1"/>
    </xf>
    <xf numFmtId="180" fontId="30" fillId="26" borderId="10" xfId="0" applyNumberFormat="1" applyFont="1" applyFill="1" applyBorder="1" applyAlignment="1">
      <alignment horizontal="center" vertical="center"/>
    </xf>
    <xf numFmtId="180" fontId="30" fillId="27" borderId="10" xfId="0" applyNumberFormat="1" applyFont="1" applyFill="1" applyBorder="1" applyAlignment="1">
      <alignment horizontal="center" vertical="center"/>
    </xf>
    <xf numFmtId="176" fontId="32" fillId="27" borderId="10" xfId="0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7" fillId="0" borderId="0" xfId="47" applyFont="1" applyAlignment="1">
      <alignment horizontal="left" vertical="center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G/通用格式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G/通用格式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G/通用格式</c:formatCode>
                <c:ptCount val="18"/>
                <c:pt idx="2">
                  <c:v>0</c:v>
                </c:pt>
                <c:pt idx="3" formatCode="0.00_ ">
                  <c:v>6.13E-2</c:v>
                </c:pt>
                <c:pt idx="4" formatCode="0.00_ ">
                  <c:v>0.29320000000000002</c:v>
                </c:pt>
                <c:pt idx="5" formatCode="0.00_ ">
                  <c:v>0.32590000000000002</c:v>
                </c:pt>
                <c:pt idx="6" formatCode="0.00_ ">
                  <c:v>0.47499999999999998</c:v>
                </c:pt>
                <c:pt idx="7" formatCode="0.00_ ">
                  <c:v>0.55200000000000005</c:v>
                </c:pt>
                <c:pt idx="8" formatCode="0.00_ ">
                  <c:v>0.85819999999999996</c:v>
                </c:pt>
                <c:pt idx="9" formatCode="0.00_ ">
                  <c:v>0.97119999999999995</c:v>
                </c:pt>
                <c:pt idx="10" formatCode="0.00_ ">
                  <c:v>0.9778</c:v>
                </c:pt>
                <c:pt idx="11" formatCode="0.00_ ">
                  <c:v>0.98270000000000002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  <c:pt idx="2" formatCode="G/通用格式">
                  <c:v>0</c:v>
                </c:pt>
                <c:pt idx="3" formatCode="0.00_ ">
                  <c:v>0</c:v>
                </c:pt>
                <c:pt idx="4" formatCode="0.00_ ">
                  <c:v>0.22550000000000001</c:v>
                </c:pt>
                <c:pt idx="5" formatCode="0.00_ ">
                  <c:v>0.40510000000000002</c:v>
                </c:pt>
                <c:pt idx="6" formatCode="0.00_ ">
                  <c:v>0.49769999999999998</c:v>
                </c:pt>
                <c:pt idx="7" formatCode="0.00_ ">
                  <c:v>0.61899999999999999</c:v>
                </c:pt>
                <c:pt idx="8" formatCode="0.00_ ">
                  <c:v>0.91910000000000003</c:v>
                </c:pt>
                <c:pt idx="9" formatCode="0.00_ ">
                  <c:v>0.99219999999999997</c:v>
                </c:pt>
                <c:pt idx="10" formatCode="0.00_ ">
                  <c:v>0.99460000000000004</c:v>
                </c:pt>
                <c:pt idx="11" formatCode="0.00_ ">
                  <c:v>0.99460000000000004</c:v>
                </c:pt>
                <c:pt idx="12" formatCode="0.00_ ">
                  <c:v>0.99460000000000004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  <c:pt idx="7" formatCode="0.00_ ">
                  <c:v>0.50490000000000002</c:v>
                </c:pt>
                <c:pt idx="8" formatCode="0.00_ ">
                  <c:v>0.62419999999999998</c:v>
                </c:pt>
                <c:pt idx="9" formatCode="0.00_ ">
                  <c:v>0.91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LGE</c:v>
                </c:pt>
              </c:strCache>
            </c:strRef>
          </c:tx>
          <c:xVal>
            <c:numRef>
              <c:f>FDD!$B$36:$B$53</c:f>
              <c:numCache>
                <c:formatCode>G/通用格式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0.00_ 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6.4595676919549261E-2</c:v>
                </c:pt>
                <c:pt idx="4">
                  <c:v>0.24624434126048217</c:v>
                </c:pt>
                <c:pt idx="5">
                  <c:v>0.30461835200471699</c:v>
                </c:pt>
                <c:pt idx="6">
                  <c:v>0.48678545843160376</c:v>
                </c:pt>
                <c:pt idx="7">
                  <c:v>0.54598291732180293</c:v>
                </c:pt>
                <c:pt idx="8">
                  <c:v>0.75460000000000005</c:v>
                </c:pt>
                <c:pt idx="9">
                  <c:v>0.90160000000000007</c:v>
                </c:pt>
                <c:pt idx="10">
                  <c:v>0.9506</c:v>
                </c:pt>
                <c:pt idx="11">
                  <c:v>0.96631228626179244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103899136"/>
        <c:axId val="103902208"/>
      </c:scatterChart>
      <c:valAx>
        <c:axId val="1038991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9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03902208"/>
        <c:crosses val="autoZero"/>
        <c:crossBetween val="midCat"/>
        <c:majorUnit val="2"/>
      </c:valAx>
      <c:valAx>
        <c:axId val="1039022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55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03899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78"/>
          <c:h val="0.329443511177669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733" r="0.750000000000007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G/通用格式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G/通用格式</c:formatCode>
                <c:ptCount val="20"/>
                <c:pt idx="2">
                  <c:v>0</c:v>
                </c:pt>
                <c:pt idx="3" formatCode="0.00_ ">
                  <c:v>0.10780000000000001</c:v>
                </c:pt>
                <c:pt idx="4" formatCode="0.00_ ">
                  <c:v>0.2787</c:v>
                </c:pt>
                <c:pt idx="5" formatCode="0.00_ ">
                  <c:v>0.34960000000000002</c:v>
                </c:pt>
                <c:pt idx="6" formatCode="0.00_ ">
                  <c:v>0.45319999999999999</c:v>
                </c:pt>
                <c:pt idx="7" formatCode="0.00_ ">
                  <c:v>0.59319999999999995</c:v>
                </c:pt>
                <c:pt idx="8" formatCode="0.00_ ">
                  <c:v>0.87549999999999994</c:v>
                </c:pt>
                <c:pt idx="9" formatCode="0.00_ ">
                  <c:v>0.95889999999999997</c:v>
                </c:pt>
                <c:pt idx="10" formatCode="0.00_ ">
                  <c:v>0.95889999999999997</c:v>
                </c:pt>
                <c:pt idx="11" formatCode="0.00_ ">
                  <c:v>0.96479999999999999</c:v>
                </c:pt>
                <c:pt idx="12" formatCode="0.00_ ">
                  <c:v>0.96479999999999999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G/通用格式</c:formatCode>
                <c:ptCount val="20"/>
                <c:pt idx="2" formatCode="0.00_ ">
                  <c:v>0</c:v>
                </c:pt>
                <c:pt idx="3" formatCode="0.00_ ">
                  <c:v>0.01</c:v>
                </c:pt>
                <c:pt idx="4" formatCode="0.00_ ">
                  <c:v>0.23549999999999999</c:v>
                </c:pt>
                <c:pt idx="5" formatCode="0.00_ ">
                  <c:v>0.41199999999999998</c:v>
                </c:pt>
                <c:pt idx="6" formatCode="0.00_ ">
                  <c:v>0.5</c:v>
                </c:pt>
                <c:pt idx="7" formatCode="0.00_ ">
                  <c:v>0.623</c:v>
                </c:pt>
                <c:pt idx="8" formatCode="0.00_ ">
                  <c:v>0.92100000000000004</c:v>
                </c:pt>
                <c:pt idx="9" formatCode="0.00_ ">
                  <c:v>0.99</c:v>
                </c:pt>
                <c:pt idx="10" formatCode="0.00_ ">
                  <c:v>0.997</c:v>
                </c:pt>
                <c:pt idx="11" formatCode="0.00_ ">
                  <c:v>0.997</c:v>
                </c:pt>
                <c:pt idx="12" formatCode="0.00_ ">
                  <c:v>0.998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  <c:pt idx="7" formatCode="0.00_ ">
                  <c:v>0.48409999999999997</c:v>
                </c:pt>
                <c:pt idx="8" formatCode="0.00_ ">
                  <c:v>0.64829999999999999</c:v>
                </c:pt>
                <c:pt idx="9" formatCode="0.00_ ">
                  <c:v>0.96530000000000005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G/通用格式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350537216"/>
        <c:axId val="350539136"/>
      </c:scatterChart>
      <c:valAx>
        <c:axId val="3505372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9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350539136"/>
        <c:crosses val="autoZero"/>
        <c:crossBetween val="midCat"/>
        <c:majorUnit val="2"/>
      </c:valAx>
      <c:valAx>
        <c:axId val="3505391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77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350537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1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755" r="0.750000000000007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E13" sqref="E13"/>
    </sheetView>
  </sheetViews>
  <sheetFormatPr defaultRowHeight="14.4"/>
  <cols>
    <col min="1" max="1" width="32.88671875" customWidth="1"/>
    <col min="7" max="7" width="30.109375" customWidth="1"/>
  </cols>
  <sheetData>
    <row r="2" spans="1:7" ht="15.6">
      <c r="A2" s="29" t="s">
        <v>79</v>
      </c>
      <c r="B2" s="30"/>
      <c r="C2" s="30"/>
      <c r="D2" s="31"/>
      <c r="E2" s="31"/>
      <c r="F2" s="71" t="s">
        <v>81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6">
      <c r="A4" s="29"/>
      <c r="B4" s="30"/>
      <c r="C4" s="30"/>
      <c r="D4" s="31"/>
      <c r="E4" s="31"/>
      <c r="F4" s="31"/>
      <c r="G4" s="30"/>
    </row>
    <row r="5" spans="1:7" ht="15.6">
      <c r="A5" s="71" t="s">
        <v>80</v>
      </c>
      <c r="B5" s="33"/>
      <c r="C5" s="30"/>
      <c r="D5" s="31"/>
      <c r="E5" s="31"/>
      <c r="F5" s="31"/>
      <c r="G5" s="30"/>
    </row>
    <row r="6" spans="1:7" ht="15.6">
      <c r="A6" s="72" t="s">
        <v>34</v>
      </c>
      <c r="B6" s="72"/>
      <c r="C6" s="72"/>
      <c r="D6" s="31"/>
      <c r="E6" s="31"/>
      <c r="F6" s="31"/>
      <c r="G6" s="30"/>
    </row>
    <row r="7" spans="1:7" ht="15.6">
      <c r="A7" s="72" t="s">
        <v>82</v>
      </c>
      <c r="B7" s="72"/>
      <c r="C7" s="72"/>
      <c r="D7" s="72"/>
      <c r="E7" s="72"/>
      <c r="F7" s="72"/>
      <c r="G7" s="72"/>
    </row>
    <row r="8" spans="1:7" ht="15.6">
      <c r="A8" s="72" t="s">
        <v>7</v>
      </c>
      <c r="B8" s="72"/>
      <c r="C8" s="72"/>
      <c r="D8" s="72"/>
      <c r="E8" s="72"/>
      <c r="F8" s="72"/>
      <c r="G8" s="72"/>
    </row>
    <row r="9" spans="1:7">
      <c r="A9" s="65" t="s">
        <v>78</v>
      </c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topLeftCell="A13" workbookViewId="0">
      <selection activeCell="F28" sqref="F28"/>
    </sheetView>
  </sheetViews>
  <sheetFormatPr defaultColWidth="9" defaultRowHeight="15.6"/>
  <cols>
    <col min="1" max="2" width="9" style="38"/>
    <col min="3" max="3" width="18.33203125" style="38" customWidth="1"/>
    <col min="4" max="4" width="5.33203125" style="38" customWidth="1"/>
    <col min="5" max="5" width="9" style="38"/>
    <col min="6" max="6" width="60" style="38" customWidth="1"/>
    <col min="7" max="16384" width="9" style="38"/>
  </cols>
  <sheetData>
    <row r="3" spans="3:6" ht="16.8">
      <c r="C3" s="61" t="s">
        <v>44</v>
      </c>
    </row>
    <row r="4" spans="3:6" ht="16.2" thickBot="1">
      <c r="C4" s="50"/>
      <c r="D4"/>
      <c r="E4"/>
      <c r="F4"/>
    </row>
    <row r="5" spans="3:6" ht="16.2" thickBot="1">
      <c r="C5" s="80" t="s">
        <v>12</v>
      </c>
      <c r="D5" s="81"/>
      <c r="E5" s="46" t="s">
        <v>13</v>
      </c>
      <c r="F5" s="55" t="s">
        <v>14</v>
      </c>
    </row>
    <row r="6" spans="3:6" ht="16.2" thickBot="1">
      <c r="C6" s="75" t="s">
        <v>15</v>
      </c>
      <c r="D6" s="76"/>
      <c r="E6" s="56" t="s">
        <v>16</v>
      </c>
      <c r="F6" s="56">
        <v>10</v>
      </c>
    </row>
    <row r="7" spans="3:6" ht="16.2" thickBot="1">
      <c r="C7" s="75" t="s">
        <v>17</v>
      </c>
      <c r="D7" s="76"/>
      <c r="E7" s="56"/>
      <c r="F7" s="56" t="s">
        <v>45</v>
      </c>
    </row>
    <row r="8" spans="3:6" ht="16.2" thickBot="1">
      <c r="C8" s="75" t="s">
        <v>46</v>
      </c>
      <c r="D8" s="76"/>
      <c r="E8" s="56"/>
      <c r="F8" s="56" t="s">
        <v>47</v>
      </c>
    </row>
    <row r="9" spans="3:6">
      <c r="C9" s="77" t="s">
        <v>18</v>
      </c>
      <c r="D9" s="77" t="s">
        <v>19</v>
      </c>
      <c r="E9" s="77"/>
      <c r="F9" s="47" t="s">
        <v>20</v>
      </c>
    </row>
    <row r="10" spans="3:6">
      <c r="C10" s="78"/>
      <c r="D10" s="78"/>
      <c r="E10" s="78"/>
      <c r="F10" s="48" t="s">
        <v>48</v>
      </c>
    </row>
    <row r="11" spans="3:6" ht="22.8">
      <c r="C11" s="78"/>
      <c r="D11" s="78"/>
      <c r="E11" s="78"/>
      <c r="F11" s="48" t="s">
        <v>49</v>
      </c>
    </row>
    <row r="12" spans="3:6" ht="16.2" thickBot="1">
      <c r="C12" s="79"/>
      <c r="D12" s="79"/>
      <c r="E12" s="79"/>
      <c r="F12" s="49" t="s">
        <v>21</v>
      </c>
    </row>
    <row r="13" spans="3:6" ht="16.2" thickBot="1">
      <c r="C13" s="75" t="s">
        <v>50</v>
      </c>
      <c r="D13" s="76"/>
      <c r="E13" s="56"/>
      <c r="F13" s="56" t="s">
        <v>51</v>
      </c>
    </row>
    <row r="14" spans="3:6" ht="16.2" thickBot="1">
      <c r="C14" s="75" t="s">
        <v>22</v>
      </c>
      <c r="D14" s="76"/>
      <c r="E14" s="56"/>
      <c r="F14" s="56" t="s">
        <v>23</v>
      </c>
    </row>
    <row r="15" spans="3:6" ht="16.2" thickBot="1">
      <c r="C15" s="75" t="s">
        <v>24</v>
      </c>
      <c r="D15" s="76"/>
      <c r="E15" s="56"/>
      <c r="F15" s="56" t="s">
        <v>25</v>
      </c>
    </row>
    <row r="16" spans="3:6" ht="23.4" thickBot="1">
      <c r="C16" s="75" t="s">
        <v>29</v>
      </c>
      <c r="D16" s="76"/>
      <c r="E16" s="56"/>
      <c r="F16" s="59" t="s">
        <v>43</v>
      </c>
    </row>
    <row r="17" spans="3:6" ht="16.2" thickBot="1">
      <c r="C17" s="75" t="s">
        <v>26</v>
      </c>
      <c r="D17" s="76"/>
      <c r="E17" s="56"/>
      <c r="F17" s="56" t="s">
        <v>27</v>
      </c>
    </row>
    <row r="18" spans="3:6" ht="16.2" thickBot="1">
      <c r="C18" s="75" t="s">
        <v>28</v>
      </c>
      <c r="D18" s="76"/>
      <c r="E18" s="56"/>
      <c r="F18" s="56" t="s">
        <v>27</v>
      </c>
    </row>
    <row r="19" spans="3:6">
      <c r="C19" s="58"/>
      <c r="D19" s="58"/>
      <c r="E19" s="58"/>
      <c r="F19" s="58"/>
    </row>
    <row r="20" spans="3:6" ht="16.8">
      <c r="C20" s="61" t="s">
        <v>52</v>
      </c>
      <c r="D20"/>
      <c r="F20"/>
    </row>
    <row r="21" spans="3:6" ht="16.2" thickBot="1">
      <c r="C21" s="50"/>
      <c r="D21"/>
      <c r="E21"/>
      <c r="F21"/>
    </row>
    <row r="22" spans="3:6" ht="16.2" thickBot="1">
      <c r="C22" s="80" t="s">
        <v>12</v>
      </c>
      <c r="D22" s="81"/>
      <c r="E22" s="46" t="s">
        <v>13</v>
      </c>
      <c r="F22" s="55" t="s">
        <v>14</v>
      </c>
    </row>
    <row r="23" spans="3:6" ht="16.2" thickBot="1">
      <c r="C23" s="75" t="s">
        <v>15</v>
      </c>
      <c r="D23" s="76"/>
      <c r="E23" s="56" t="s">
        <v>16</v>
      </c>
      <c r="F23" s="56">
        <v>10</v>
      </c>
    </row>
    <row r="24" spans="3:6" ht="16.2" thickBot="1">
      <c r="C24" s="75" t="s">
        <v>17</v>
      </c>
      <c r="D24" s="76"/>
      <c r="E24" s="56"/>
      <c r="F24" s="56" t="s">
        <v>45</v>
      </c>
    </row>
    <row r="25" spans="3:6" ht="16.2" thickBot="1">
      <c r="C25" s="75" t="s">
        <v>46</v>
      </c>
      <c r="D25" s="76"/>
      <c r="E25" s="56"/>
      <c r="F25" s="56" t="s">
        <v>47</v>
      </c>
    </row>
    <row r="26" spans="3:6">
      <c r="C26" s="77" t="s">
        <v>18</v>
      </c>
      <c r="D26" s="77" t="s">
        <v>19</v>
      </c>
      <c r="E26" s="77"/>
      <c r="F26" s="47" t="s">
        <v>20</v>
      </c>
    </row>
    <row r="27" spans="3:6">
      <c r="C27" s="78"/>
      <c r="D27" s="78"/>
      <c r="E27" s="78"/>
      <c r="F27" s="48" t="s">
        <v>55</v>
      </c>
    </row>
    <row r="28" spans="3:6" ht="22.8">
      <c r="C28" s="78"/>
      <c r="D28" s="78"/>
      <c r="E28" s="78"/>
      <c r="F28" s="48" t="s">
        <v>56</v>
      </c>
    </row>
    <row r="29" spans="3:6" ht="16.2" thickBot="1">
      <c r="C29" s="79"/>
      <c r="D29" s="79"/>
      <c r="E29" s="79"/>
      <c r="F29" s="49" t="s">
        <v>21</v>
      </c>
    </row>
    <row r="30" spans="3:6" ht="16.2" thickBot="1">
      <c r="C30" s="75" t="s">
        <v>50</v>
      </c>
      <c r="D30" s="76"/>
      <c r="E30" s="56"/>
      <c r="F30" s="56" t="s">
        <v>51</v>
      </c>
    </row>
    <row r="31" spans="3:6" ht="16.2" thickBot="1">
      <c r="C31" s="75" t="s">
        <v>22</v>
      </c>
      <c r="D31" s="76"/>
      <c r="E31" s="56"/>
      <c r="F31" s="56" t="s">
        <v>23</v>
      </c>
    </row>
    <row r="32" spans="3:6" ht="16.2" thickBot="1">
      <c r="C32" s="75" t="s">
        <v>24</v>
      </c>
      <c r="D32" s="76"/>
      <c r="E32" s="56"/>
      <c r="F32" s="56" t="s">
        <v>25</v>
      </c>
    </row>
    <row r="33" spans="3:6" ht="23.4" thickBot="1">
      <c r="C33" s="75" t="s">
        <v>29</v>
      </c>
      <c r="D33" s="76"/>
      <c r="E33" s="56"/>
      <c r="F33" s="59" t="s">
        <v>43</v>
      </c>
    </row>
    <row r="34" spans="3:6" ht="16.2" thickBot="1">
      <c r="C34" s="75" t="s">
        <v>26</v>
      </c>
      <c r="D34" s="76"/>
      <c r="E34" s="56"/>
      <c r="F34" s="56" t="s">
        <v>27</v>
      </c>
    </row>
    <row r="35" spans="3:6" ht="16.2" thickBot="1">
      <c r="C35" s="75" t="s">
        <v>28</v>
      </c>
      <c r="D35" s="76"/>
      <c r="E35" s="56"/>
      <c r="F35" s="56" t="s">
        <v>27</v>
      </c>
    </row>
    <row r="36" spans="3:6" ht="16.2" thickBot="1">
      <c r="C36" s="73" t="s">
        <v>53</v>
      </c>
      <c r="D36" s="74"/>
      <c r="E36" s="56"/>
      <c r="F36" s="60">
        <v>1</v>
      </c>
    </row>
    <row r="37" spans="3:6" ht="16.2" thickBot="1">
      <c r="C37" s="73" t="s">
        <v>54</v>
      </c>
      <c r="D37" s="74"/>
      <c r="E37" s="56"/>
      <c r="F37" s="60">
        <v>4</v>
      </c>
    </row>
  </sheetData>
  <mergeCells count="28">
    <mergeCell ref="C5:D5"/>
    <mergeCell ref="C6:D6"/>
    <mergeCell ref="C7:D7"/>
    <mergeCell ref="C8:D8"/>
    <mergeCell ref="C9:C12"/>
    <mergeCell ref="D9:D12"/>
    <mergeCell ref="E9:E12"/>
    <mergeCell ref="C13:D13"/>
    <mergeCell ref="C14:D14"/>
    <mergeCell ref="C15:D15"/>
    <mergeCell ref="C16:D16"/>
    <mergeCell ref="C17:D17"/>
    <mergeCell ref="C18:D18"/>
    <mergeCell ref="C22:D22"/>
    <mergeCell ref="C23:D23"/>
    <mergeCell ref="C24:D24"/>
    <mergeCell ref="C25:D25"/>
    <mergeCell ref="C26:C29"/>
    <mergeCell ref="D26:D29"/>
    <mergeCell ref="E26:E29"/>
    <mergeCell ref="C30:D30"/>
    <mergeCell ref="C36:D36"/>
    <mergeCell ref="C37:D37"/>
    <mergeCell ref="C31:D31"/>
    <mergeCell ref="C32:D32"/>
    <mergeCell ref="C33:D33"/>
    <mergeCell ref="C34:D34"/>
    <mergeCell ref="C35:D35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R17"/>
  <sheetViews>
    <sheetView tabSelected="1" topLeftCell="D4" zoomScale="90" zoomScaleNormal="90" workbookViewId="0">
      <selection activeCell="O25" sqref="O25"/>
    </sheetView>
  </sheetViews>
  <sheetFormatPr defaultRowHeight="14.4"/>
  <cols>
    <col min="4" max="4" width="13.33203125" customWidth="1"/>
    <col min="5" max="5" width="13.109375" customWidth="1"/>
    <col min="6" max="6" width="14.109375" customWidth="1"/>
    <col min="7" max="7" width="12.6640625" customWidth="1"/>
    <col min="8" max="8" width="12.33203125" customWidth="1"/>
    <col min="9" max="9" width="11.6640625" customWidth="1"/>
    <col min="10" max="10" width="16.21875" customWidth="1"/>
    <col min="11" max="11" width="12.33203125" customWidth="1"/>
    <col min="12" max="12" width="12.109375" customWidth="1"/>
    <col min="13" max="13" width="14" customWidth="1"/>
    <col min="14" max="14" width="10.33203125" customWidth="1"/>
    <col min="15" max="15" width="10.109375" customWidth="1"/>
    <col min="17" max="17" width="21.6640625" customWidth="1"/>
    <col min="18" max="18" width="16.109375" customWidth="1"/>
  </cols>
  <sheetData>
    <row r="4" spans="3:18" ht="13.5" customHeight="1">
      <c r="I4" s="39" t="s">
        <v>39</v>
      </c>
    </row>
    <row r="5" spans="3:18" ht="14.25" customHeight="1" thickBot="1"/>
    <row r="6" spans="3:18" ht="29.25" customHeight="1" thickBot="1">
      <c r="C6" s="40" t="s">
        <v>35</v>
      </c>
      <c r="D6" s="40" t="s">
        <v>31</v>
      </c>
      <c r="E6" s="40" t="s">
        <v>30</v>
      </c>
      <c r="F6" s="40" t="s">
        <v>58</v>
      </c>
      <c r="G6" s="40" t="s">
        <v>62</v>
      </c>
      <c r="H6" s="40" t="s">
        <v>64</v>
      </c>
      <c r="I6" s="40" t="s">
        <v>61</v>
      </c>
      <c r="J6" s="40" t="s">
        <v>70</v>
      </c>
      <c r="K6" s="40" t="s">
        <v>68</v>
      </c>
      <c r="L6" s="40" t="s">
        <v>71</v>
      </c>
      <c r="M6" s="40" t="s">
        <v>76</v>
      </c>
      <c r="N6" s="66" t="s">
        <v>8</v>
      </c>
      <c r="O6" s="41" t="s">
        <v>9</v>
      </c>
      <c r="P6" s="42" t="s">
        <v>10</v>
      </c>
    </row>
    <row r="7" spans="3:18" ht="15" thickBot="1">
      <c r="C7" s="43" t="s">
        <v>37</v>
      </c>
      <c r="D7" s="51" t="s">
        <v>38</v>
      </c>
      <c r="E7" s="51" t="s">
        <v>11</v>
      </c>
      <c r="F7" s="43">
        <v>10.61</v>
      </c>
      <c r="G7" s="43">
        <v>11.1</v>
      </c>
      <c r="H7" s="43">
        <v>10.6</v>
      </c>
      <c r="I7" s="43">
        <v>11.6</v>
      </c>
      <c r="J7" s="43">
        <v>11.5</v>
      </c>
      <c r="K7" s="43">
        <v>11.5</v>
      </c>
      <c r="L7" s="43">
        <v>11.5</v>
      </c>
      <c r="M7" s="43">
        <v>11.2</v>
      </c>
      <c r="N7" s="67">
        <f>STDEV(F7:M7)</f>
        <v>0.40498456760720686</v>
      </c>
      <c r="O7" s="43">
        <f>MAX(F7:M7)-MIN(F7:M7)</f>
        <v>1</v>
      </c>
      <c r="P7" s="43">
        <f>AVERAGE(F7:M7)</f>
        <v>11.20125</v>
      </c>
    </row>
    <row r="8" spans="3:18" ht="15" thickBot="1">
      <c r="C8" s="43" t="s">
        <v>36</v>
      </c>
      <c r="D8" s="57"/>
      <c r="E8" s="57"/>
      <c r="F8" s="43">
        <v>10.24</v>
      </c>
      <c r="G8" s="43">
        <v>10.9</v>
      </c>
      <c r="H8" s="43">
        <v>10.6</v>
      </c>
      <c r="I8" s="43"/>
      <c r="J8" s="43"/>
      <c r="K8" s="43">
        <v>11.6</v>
      </c>
      <c r="L8" s="43"/>
      <c r="M8" s="43">
        <v>10.3</v>
      </c>
      <c r="N8" s="67">
        <f>STDEV(F8:M8)</f>
        <v>0.55400361009653265</v>
      </c>
      <c r="O8" s="43">
        <f>MAX(F8:M8)-MIN(F8:L8)</f>
        <v>1.3599999999999994</v>
      </c>
      <c r="P8" s="43">
        <f>AVERAGE(F8:M8)</f>
        <v>10.728</v>
      </c>
    </row>
    <row r="13" spans="3:18">
      <c r="I13" s="39" t="s">
        <v>40</v>
      </c>
    </row>
    <row r="14" spans="3:18" ht="15" thickBot="1"/>
    <row r="15" spans="3:18" ht="42" thickBot="1">
      <c r="C15" s="40" t="s">
        <v>35</v>
      </c>
      <c r="D15" s="40" t="s">
        <v>31</v>
      </c>
      <c r="E15" s="40" t="s">
        <v>30</v>
      </c>
      <c r="F15" s="40" t="s">
        <v>58</v>
      </c>
      <c r="G15" s="40" t="s">
        <v>63</v>
      </c>
      <c r="H15" s="40" t="s">
        <v>73</v>
      </c>
      <c r="I15" s="40" t="s">
        <v>65</v>
      </c>
      <c r="J15" s="40" t="s">
        <v>70</v>
      </c>
      <c r="K15" s="40" t="s">
        <v>68</v>
      </c>
      <c r="L15" s="40" t="s">
        <v>72</v>
      </c>
      <c r="M15" s="40" t="s">
        <v>77</v>
      </c>
      <c r="N15" s="41" t="s">
        <v>8</v>
      </c>
      <c r="O15" s="41" t="s">
        <v>9</v>
      </c>
      <c r="P15" s="42" t="s">
        <v>10</v>
      </c>
      <c r="Q15" s="68" t="s">
        <v>74</v>
      </c>
      <c r="R15" s="69" t="s">
        <v>75</v>
      </c>
    </row>
    <row r="16" spans="3:18" ht="15" thickBot="1">
      <c r="C16" s="43" t="s">
        <v>37</v>
      </c>
      <c r="D16" s="51" t="s">
        <v>38</v>
      </c>
      <c r="E16" s="51" t="s">
        <v>11</v>
      </c>
      <c r="F16" s="43">
        <v>12.11</v>
      </c>
      <c r="G16" s="43">
        <v>12.6</v>
      </c>
      <c r="H16" s="43">
        <v>12.1</v>
      </c>
      <c r="I16" s="43">
        <v>12.6</v>
      </c>
      <c r="J16" s="43">
        <v>13.5</v>
      </c>
      <c r="K16" s="43">
        <v>13.5</v>
      </c>
      <c r="L16" s="43">
        <v>13.5</v>
      </c>
      <c r="M16" s="43">
        <v>13.2</v>
      </c>
      <c r="N16" s="43">
        <f>STDEV(F16:M16)</f>
        <v>0.61098135346811644</v>
      </c>
      <c r="O16" s="43">
        <f>MAX(F16:M16)-MIN(F16:M16)</f>
        <v>1.4000000000000004</v>
      </c>
      <c r="P16" s="43">
        <f>AVERAGE(F16:M16)</f>
        <v>12.88875</v>
      </c>
      <c r="Q16" s="67">
        <v>0.40498456760720686</v>
      </c>
      <c r="R16" s="70">
        <f>P16+Q16</f>
        <v>13.293734567607206</v>
      </c>
    </row>
    <row r="17" spans="3:18" ht="15" thickBot="1">
      <c r="C17" s="43" t="s">
        <v>36</v>
      </c>
      <c r="D17" s="57"/>
      <c r="E17" s="57"/>
      <c r="F17" s="43">
        <v>11.74</v>
      </c>
      <c r="G17" s="43">
        <v>12.4</v>
      </c>
      <c r="H17" s="43">
        <v>12.1</v>
      </c>
      <c r="I17" s="43"/>
      <c r="J17" s="43">
        <v>13.5</v>
      </c>
      <c r="K17" s="43">
        <v>13.6</v>
      </c>
      <c r="L17" s="43"/>
      <c r="M17" s="43">
        <v>12.5</v>
      </c>
      <c r="N17" s="43">
        <f>STDEV(F17:M17)</f>
        <v>0.75365774725666002</v>
      </c>
      <c r="O17" s="43">
        <f>MAX(F17:M17)-MIN(F17:M17)</f>
        <v>1.8599999999999994</v>
      </c>
      <c r="P17" s="43">
        <f>AVERAGE(F17:M17)</f>
        <v>12.64</v>
      </c>
      <c r="Q17" s="67">
        <v>0.55400361009653265</v>
      </c>
      <c r="R17" s="70">
        <f>P17+Q17</f>
        <v>13.194003610096534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33" zoomScale="85" zoomScaleNormal="85" workbookViewId="0">
      <selection activeCell="K50" sqref="K50"/>
    </sheetView>
  </sheetViews>
  <sheetFormatPr defaultColWidth="9" defaultRowHeight="15.6"/>
  <cols>
    <col min="1" max="1" width="14.88671875" style="44" customWidth="1"/>
    <col min="2" max="2" width="18.109375" style="44" customWidth="1"/>
    <col min="3" max="10" width="12.88671875" style="44" customWidth="1"/>
    <col min="11" max="16384" width="9" style="44"/>
  </cols>
  <sheetData>
    <row r="1" spans="1:16">
      <c r="A1" s="3"/>
      <c r="B1" s="26" t="s">
        <v>42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11.346295301550354</v>
      </c>
      <c r="D5" s="10">
        <f>STDEV(C56:J56)</f>
        <v>0.75383809506097155</v>
      </c>
      <c r="E5" s="10">
        <f>ABS(MIN(C56:J56)-MAX(C56:J56))</f>
        <v>1.9962909630851939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33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80.400000000000006">
      <c r="A35" s="14"/>
      <c r="B35" s="12" t="s">
        <v>0</v>
      </c>
      <c r="C35" s="13" t="s">
        <v>57</v>
      </c>
      <c r="D35" s="13" t="s">
        <v>59</v>
      </c>
      <c r="E35" s="13" t="s">
        <v>60</v>
      </c>
      <c r="F35" s="13" t="s">
        <v>66</v>
      </c>
      <c r="G35" s="13" t="s">
        <v>67</v>
      </c>
      <c r="H35" s="13" t="s">
        <v>69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54">
        <v>0</v>
      </c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54">
        <v>0</v>
      </c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62">
        <v>0</v>
      </c>
      <c r="G38" s="36"/>
      <c r="H38" s="54">
        <v>0</v>
      </c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6.13E-2</v>
      </c>
      <c r="F39" s="63">
        <v>0</v>
      </c>
      <c r="G39" s="54"/>
      <c r="H39" s="54">
        <v>6.4595676919549261E-2</v>
      </c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0.29320000000000002</v>
      </c>
      <c r="F40" s="63">
        <v>0.22550000000000001</v>
      </c>
      <c r="G40" s="54"/>
      <c r="H40" s="54">
        <v>0.24624434126048217</v>
      </c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0.32590000000000002</v>
      </c>
      <c r="F41" s="63">
        <v>0.40510000000000002</v>
      </c>
      <c r="G41" s="54"/>
      <c r="H41" s="54">
        <v>0.30461835200471699</v>
      </c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0.47499999999999998</v>
      </c>
      <c r="F42" s="63">
        <v>0.49769999999999998</v>
      </c>
      <c r="G42" s="54"/>
      <c r="H42" s="54">
        <v>0.48678545843160376</v>
      </c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0.55200000000000005</v>
      </c>
      <c r="F43" s="63">
        <v>0.61899999999999999</v>
      </c>
      <c r="G43" s="54">
        <v>0.50490000000000002</v>
      </c>
      <c r="H43" s="54">
        <v>0.54598291732180293</v>
      </c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0.85819999999999996</v>
      </c>
      <c r="F44" s="63">
        <v>0.91910000000000003</v>
      </c>
      <c r="G44" s="54">
        <v>0.62419999999999998</v>
      </c>
      <c r="H44" s="54">
        <v>0.75460000000000005</v>
      </c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0.97119999999999995</v>
      </c>
      <c r="F45" s="63">
        <v>0.99219999999999997</v>
      </c>
      <c r="G45" s="54">
        <v>0.91</v>
      </c>
      <c r="H45" s="54">
        <v>0.90160000000000007</v>
      </c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0.9778</v>
      </c>
      <c r="F46" s="63">
        <v>0.99460000000000004</v>
      </c>
      <c r="G46" s="54"/>
      <c r="H46" s="54">
        <v>0.9506</v>
      </c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0.98270000000000002</v>
      </c>
      <c r="F47" s="63">
        <v>0.99460000000000004</v>
      </c>
      <c r="G47" s="54"/>
      <c r="H47" s="54">
        <v>0.96631228626179244</v>
      </c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63">
        <v>0.99460000000000004</v>
      </c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11.076538145267676</v>
      </c>
      <c r="F56" s="35">
        <f t="shared" si="0"/>
        <v>10.622202276076377</v>
      </c>
      <c r="G56" s="35">
        <f t="shared" si="0"/>
        <v>12.608050291168915</v>
      </c>
      <c r="H56" s="35">
        <f t="shared" si="0"/>
        <v>11.535800711907934</v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topLeftCell="A22" zoomScale="85" zoomScaleNormal="85" workbookViewId="0">
      <selection activeCell="I33" sqref="I33"/>
    </sheetView>
  </sheetViews>
  <sheetFormatPr defaultColWidth="9" defaultRowHeight="15.6"/>
  <cols>
    <col min="1" max="1" width="19" style="38" customWidth="1"/>
    <col min="2" max="10" width="12.88671875" style="38" customWidth="1"/>
    <col min="11" max="16384" width="9" style="38"/>
  </cols>
  <sheetData>
    <row r="1" spans="1:15">
      <c r="A1" s="3"/>
      <c r="B1" s="26" t="s">
        <v>41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11.018289626630006</v>
      </c>
      <c r="D5" s="10">
        <f>STDEV(C56:J56)</f>
        <v>0.94513318955373959</v>
      </c>
      <c r="E5" s="10">
        <f>ABS(MIN(C56:J56)-MAX(C56:J56))</f>
        <v>2.1445863270685237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32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80.400000000000006">
      <c r="A35" s="14"/>
      <c r="B35" s="12" t="s">
        <v>0</v>
      </c>
      <c r="C35" s="13" t="s">
        <v>57</v>
      </c>
      <c r="D35" s="13" t="s">
        <v>60</v>
      </c>
      <c r="E35" s="13" t="s">
        <v>66</v>
      </c>
      <c r="F35" s="13" t="s">
        <v>67</v>
      </c>
      <c r="G35" s="13" t="s">
        <v>5</v>
      </c>
      <c r="H35" s="13" t="s">
        <v>6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63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0.10780000000000001</v>
      </c>
      <c r="E39" s="63">
        <v>0.01</v>
      </c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0.2787</v>
      </c>
      <c r="E40" s="63">
        <v>0.23549999999999999</v>
      </c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0.34960000000000002</v>
      </c>
      <c r="E41" s="63">
        <v>0.41199999999999998</v>
      </c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0.45319999999999999</v>
      </c>
      <c r="E42" s="63">
        <v>0.5</v>
      </c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0.59319999999999995</v>
      </c>
      <c r="E43" s="63">
        <v>0.623</v>
      </c>
      <c r="F43" s="54">
        <v>0.48409999999999997</v>
      </c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0.87549999999999994</v>
      </c>
      <c r="E44" s="63">
        <v>0.92100000000000004</v>
      </c>
      <c r="F44" s="54">
        <v>0.64829999999999999</v>
      </c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0.95889999999999997</v>
      </c>
      <c r="E45" s="63">
        <v>0.99</v>
      </c>
      <c r="F45" s="54">
        <v>0.96530000000000005</v>
      </c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0.95889999999999997</v>
      </c>
      <c r="E46" s="63">
        <v>0.997</v>
      </c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0.96479999999999999</v>
      </c>
      <c r="E47" s="63">
        <v>0.997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0.96479999999999999</v>
      </c>
      <c r="E48" s="64">
        <v>0.998</v>
      </c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10.850574005250031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10.596212773663087</v>
      </c>
      <c r="F56" s="35">
        <f t="shared" si="0"/>
        <v>12.385479027337714</v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/>
      <c r="E57" s="35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2014-06-20T02:22:55Z</dcterms:created>
  <dcterms:modified xsi:type="dcterms:W3CDTF">2017-02-06T10:00:15Z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(2)h4uKsyPc6qH1Ah9oWHZMLAZ2UWWljaezZ+eqcXJzAOIJt6sbOS3qGJcvPQcR6FJ20PIxJWJu
NxtwwnuyNbfntwkTLlUq8VnB8kkFkxyXo3Z7WPemCwd+hLPEsS3geN/H9fSjY41/+VJ/MItB
yb5N7DzACcJDh+d6n+2jNtle8DYiOaFM3XwFwoDEw21h8TVOuRXzsFNQyQ3Z8/X30JTYEap9
iZvxWoVjgZnADr6dcn</vt:lpwstr>
  </property>
  <property fmtid="{D5CDD505-2E9C-101B-9397-08002B2CF9AE}" pid="4" name="_2015_ms_pID_7253431">
    <vt:lpwstr>w/sIo+eLDExvr8CSoLE1Wvgd0M3Q7/CArVFVOdQSsKlTslf0Tuong5
WDIEXT9akVPX411ZNdAZ/NFDJSWOEeh8LaCLgisvSxjhMrJE7cjsSP7a7qUQMA/8FHYl39aK
h1earLpvpST8ShZMa+eMMKxkQxCREFMn8Yp8qHeg8xLzjM6bk2mPi25zDtxEN19JW9eJOGa3
gE4JgAfV9QhFbRwR</vt:lpwstr>
  </property>
  <property fmtid="{D5CDD505-2E9C-101B-9397-08002B2CF9AE}" pid="5" name="TitusGUID">
    <vt:lpwstr>8360f583-9e57-402e-b8c9-6571a824c8ed</vt:lpwstr>
  </property>
  <property fmtid="{D5CDD505-2E9C-101B-9397-08002B2CF9AE}" pid="6" name="CTP_TimeStamp">
    <vt:lpwstr>2016-11-13 05:42:50Z</vt:lpwstr>
  </property>
  <property fmtid="{D5CDD505-2E9C-101B-9397-08002B2CF9AE}" pid="7" name="CTP_BU">
    <vt:lpwstr>NA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1486093329</vt:lpwstr>
  </property>
</Properties>
</file>